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0725"/>
  </bookViews>
  <sheets>
    <sheet name="МБТ" sheetId="1" r:id="rId1"/>
  </sheets>
  <definedNames>
    <definedName name="_xlnm.Print_Area" localSheetId="0">МБТ!$A$1:$G$30</definedName>
  </definedNames>
  <calcPr calcId="162913"/>
</workbook>
</file>

<file path=xl/calcChain.xml><?xml version="1.0" encoding="utf-8"?>
<calcChain xmlns="http://schemas.openxmlformats.org/spreadsheetml/2006/main">
  <c r="G18" i="1" l="1"/>
  <c r="F18" i="1"/>
  <c r="E18" i="1"/>
  <c r="D17" i="1"/>
  <c r="C17" i="1"/>
  <c r="G21" i="1"/>
  <c r="F21" i="1"/>
  <c r="E21" i="1"/>
  <c r="D20" i="1"/>
  <c r="C20" i="1"/>
  <c r="G24" i="1"/>
  <c r="F24" i="1"/>
  <c r="E24" i="1"/>
  <c r="D23" i="1"/>
  <c r="C23" i="1"/>
  <c r="E27" i="1"/>
  <c r="D26" i="1"/>
  <c r="C26" i="1"/>
  <c r="D30" i="1"/>
  <c r="C30" i="1"/>
  <c r="D29" i="1"/>
  <c r="D11" i="1"/>
  <c r="C11" i="1"/>
  <c r="C29" i="1" s="1"/>
  <c r="G11" i="1"/>
  <c r="G17" i="1" s="1"/>
  <c r="F11" i="1"/>
  <c r="E11" i="1"/>
  <c r="E20" i="1" s="1"/>
  <c r="E29" i="1" l="1"/>
  <c r="E30" i="1" s="1"/>
  <c r="E26" i="1"/>
  <c r="E23" i="1"/>
  <c r="E17" i="1"/>
  <c r="E14" i="1"/>
  <c r="G26" i="1"/>
  <c r="G20" i="1"/>
  <c r="G29" i="1"/>
  <c r="G30" i="1" s="1"/>
  <c r="G23" i="1"/>
  <c r="G14" i="1"/>
  <c r="F20" i="1"/>
  <c r="F17" i="1"/>
  <c r="F23" i="1"/>
  <c r="F29" i="1"/>
  <c r="F30" i="1" s="1"/>
  <c r="F26" i="1"/>
  <c r="F14" i="1"/>
</calcChain>
</file>

<file path=xl/sharedStrings.xml><?xml version="1.0" encoding="utf-8"?>
<sst xmlns="http://schemas.openxmlformats.org/spreadsheetml/2006/main" count="47" uniqueCount="29">
  <si>
    <t>Межбюджетные трансферты - всего</t>
  </si>
  <si>
    <t>в % общей суммы расходов краевого бюджета</t>
  </si>
  <si>
    <t>в том числе:</t>
  </si>
  <si>
    <t>Дотации</t>
  </si>
  <si>
    <t>в % общей суммы</t>
  </si>
  <si>
    <t>Межбюджетные субсидии</t>
  </si>
  <si>
    <t>Субвенции</t>
  </si>
  <si>
    <t>Иные межбюджетные трансферты</t>
  </si>
  <si>
    <t>Справочно:</t>
  </si>
  <si>
    <t>тыс. рублей</t>
  </si>
  <si>
    <t>в % к предыдущему году</t>
  </si>
  <si>
    <t>х</t>
  </si>
  <si>
    <t>в % ВРП (оценка)</t>
  </si>
  <si>
    <t>Наименование показателя</t>
  </si>
  <si>
    <t>предлагается проектом закона</t>
  </si>
  <si>
    <t>первоначальные назначения</t>
  </si>
  <si>
    <t>уточненные назначения</t>
  </si>
  <si>
    <t>Межбюджетные трансферты                                        (без учета субвенций)</t>
  </si>
  <si>
    <t>в % от общей суммы</t>
  </si>
  <si>
    <t>отчет</t>
  </si>
  <si>
    <t>2021 год</t>
  </si>
  <si>
    <t>2024 год</t>
  </si>
  <si>
    <t>2025 год</t>
  </si>
  <si>
    <t>2026 год</t>
  </si>
  <si>
    <t xml:space="preserve">Распределение общего объема межбюджетных трансфертов, предоставляемых бюджетам муниципальных образований                                     в 2024 - 2027 годах </t>
  </si>
  <si>
    <t>2027 год</t>
  </si>
  <si>
    <t>Приложение №9</t>
  </si>
  <si>
    <t>к Заключению от 08.11.2024</t>
  </si>
  <si>
    <t>№71-24/КФ-З-КСП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</si>
</sst>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6">
    <xf numFmtId="0" fontId="0" fillId="0" borderId="0" xfId="0"/>
    <xf numFmtId="0" fontId="4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4" fillId="0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5" fontId="0" fillId="0" borderId="0" xfId="2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0" fillId="0" borderId="0" xfId="1" applyFont="1"/>
    <xf numFmtId="164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G40"/>
  <sheetViews>
    <sheetView tabSelected="1" view="pageBreakPreview" zoomScale="110" zoomScaleNormal="96" zoomScaleSheetLayoutView="110" workbookViewId="0">
      <selection activeCell="G12" sqref="G12"/>
    </sheetView>
  </sheetViews>
  <sheetFormatPr defaultRowHeight="15" x14ac:dyDescent="0.25"/>
  <cols>
    <col min="1" max="1" width="46.85546875" customWidth="1"/>
    <col min="2" max="2" width="22" hidden="1" customWidth="1"/>
    <col min="3" max="3" width="21.42578125" customWidth="1"/>
    <col min="4" max="4" width="21" customWidth="1"/>
    <col min="5" max="5" width="19.85546875" customWidth="1"/>
    <col min="6" max="6" width="19.28515625" customWidth="1"/>
    <col min="7" max="7" width="21.28515625" customWidth="1"/>
    <col min="8" max="8" width="11.42578125" bestFit="1" customWidth="1"/>
  </cols>
  <sheetData>
    <row r="2" spans="1:7" ht="15.75" x14ac:dyDescent="0.25">
      <c r="C2" s="27"/>
      <c r="D2" s="28" t="s">
        <v>26</v>
      </c>
      <c r="E2" s="28"/>
      <c r="F2" s="28"/>
      <c r="G2" s="28"/>
    </row>
    <row r="3" spans="1:7" ht="15.75" x14ac:dyDescent="0.25">
      <c r="C3" s="27"/>
      <c r="D3" s="28" t="s">
        <v>27</v>
      </c>
      <c r="E3" s="28"/>
      <c r="F3" s="28"/>
      <c r="G3" s="28"/>
    </row>
    <row r="4" spans="1:7" ht="15.75" x14ac:dyDescent="0.25">
      <c r="C4" s="27"/>
      <c r="D4" s="29" t="s">
        <v>28</v>
      </c>
      <c r="E4" s="29"/>
      <c r="F4" s="29"/>
      <c r="G4" s="29"/>
    </row>
    <row r="5" spans="1:7" x14ac:dyDescent="0.25">
      <c r="D5" s="12"/>
      <c r="E5" s="12"/>
      <c r="F5" s="12"/>
      <c r="G5" s="12"/>
    </row>
    <row r="6" spans="1:7" ht="40.5" customHeight="1" x14ac:dyDescent="0.25">
      <c r="A6" s="30" t="s">
        <v>24</v>
      </c>
      <c r="B6" s="30"/>
      <c r="C6" s="30"/>
      <c r="D6" s="30"/>
      <c r="E6" s="30"/>
      <c r="F6" s="30"/>
      <c r="G6" s="30"/>
    </row>
    <row r="7" spans="1:7" x14ac:dyDescent="0.25">
      <c r="G7" s="9" t="s">
        <v>9</v>
      </c>
    </row>
    <row r="8" spans="1:7" ht="15.75" x14ac:dyDescent="0.25">
      <c r="A8" s="31" t="s">
        <v>13</v>
      </c>
      <c r="B8" s="19" t="s">
        <v>20</v>
      </c>
      <c r="C8" s="33" t="s">
        <v>21</v>
      </c>
      <c r="D8" s="33"/>
      <c r="E8" s="18" t="s">
        <v>22</v>
      </c>
      <c r="F8" s="18" t="s">
        <v>23</v>
      </c>
      <c r="G8" s="8" t="s">
        <v>25</v>
      </c>
    </row>
    <row r="9" spans="1:7" ht="31.5" x14ac:dyDescent="0.25">
      <c r="A9" s="32"/>
      <c r="B9" s="19" t="s">
        <v>19</v>
      </c>
      <c r="C9" s="19" t="s">
        <v>15</v>
      </c>
      <c r="D9" s="19" t="s">
        <v>16</v>
      </c>
      <c r="E9" s="34" t="s">
        <v>14</v>
      </c>
      <c r="F9" s="35"/>
      <c r="G9" s="35"/>
    </row>
    <row r="10" spans="1:7" x14ac:dyDescent="0.25">
      <c r="A10" s="3">
        <v>1</v>
      </c>
      <c r="B10" s="3"/>
      <c r="C10" s="4">
        <v>2</v>
      </c>
      <c r="D10" s="4">
        <v>3</v>
      </c>
      <c r="E10" s="4">
        <v>4</v>
      </c>
      <c r="F10" s="4">
        <v>5</v>
      </c>
      <c r="G10" s="10">
        <v>6</v>
      </c>
    </row>
    <row r="11" spans="1:7" ht="15.75" x14ac:dyDescent="0.25">
      <c r="A11" s="1" t="s">
        <v>0</v>
      </c>
      <c r="B11" s="5"/>
      <c r="C11" s="21">
        <f t="shared" ref="C11:D11" si="0">SUM(C16,C19,C22,C25)</f>
        <v>37228999.299999997</v>
      </c>
      <c r="D11" s="21">
        <f t="shared" si="0"/>
        <v>46056709.300000004</v>
      </c>
      <c r="E11" s="21">
        <f>SUM(E16,E19,E22,E25)</f>
        <v>37222787.899999999</v>
      </c>
      <c r="F11" s="21">
        <f t="shared" ref="F11:G11" si="1">SUM(F16,F19,F22,F25)</f>
        <v>31581276.599999998</v>
      </c>
      <c r="G11" s="21">
        <f t="shared" si="1"/>
        <v>33047010.199999999</v>
      </c>
    </row>
    <row r="12" spans="1:7" ht="15.75" x14ac:dyDescent="0.25">
      <c r="A12" s="2" t="s">
        <v>12</v>
      </c>
      <c r="B12" s="2"/>
      <c r="C12" s="23">
        <v>5.0199999999999996</v>
      </c>
      <c r="D12" s="23">
        <v>6.21</v>
      </c>
      <c r="E12" s="23">
        <v>4.75</v>
      </c>
      <c r="F12" s="23">
        <v>3.71</v>
      </c>
      <c r="G12" s="24">
        <v>3.55</v>
      </c>
    </row>
    <row r="13" spans="1:7" ht="16.5" customHeight="1" x14ac:dyDescent="0.25">
      <c r="A13" s="2" t="s">
        <v>1</v>
      </c>
      <c r="B13" s="2"/>
      <c r="C13" s="22">
        <v>29.3</v>
      </c>
      <c r="D13" s="22">
        <v>33.1</v>
      </c>
      <c r="E13" s="22">
        <v>26.6</v>
      </c>
      <c r="F13" s="22">
        <v>24.1</v>
      </c>
      <c r="G13" s="25">
        <v>24.9</v>
      </c>
    </row>
    <row r="14" spans="1:7" ht="15.75" x14ac:dyDescent="0.25">
      <c r="A14" s="2" t="s">
        <v>10</v>
      </c>
      <c r="B14" s="2"/>
      <c r="C14" s="22" t="s">
        <v>11</v>
      </c>
      <c r="D14" s="23" t="s">
        <v>11</v>
      </c>
      <c r="E14" s="22">
        <f>E11/D11*100</f>
        <v>80.819469010566053</v>
      </c>
      <c r="F14" s="22">
        <f t="shared" ref="F14:G14" si="2">F11/E11*100</f>
        <v>84.843931316600816</v>
      </c>
      <c r="G14" s="22">
        <f t="shared" si="2"/>
        <v>104.64114740694174</v>
      </c>
    </row>
    <row r="15" spans="1:7" ht="15.75" x14ac:dyDescent="0.25">
      <c r="A15" s="6" t="s">
        <v>2</v>
      </c>
      <c r="B15" s="6"/>
      <c r="C15" s="23"/>
      <c r="D15" s="23"/>
      <c r="E15" s="23"/>
      <c r="F15" s="23"/>
      <c r="G15" s="26"/>
    </row>
    <row r="16" spans="1:7" ht="15.75" x14ac:dyDescent="0.25">
      <c r="A16" s="7" t="s">
        <v>3</v>
      </c>
      <c r="B16" s="5"/>
      <c r="C16" s="21">
        <v>7572509.5999999996</v>
      </c>
      <c r="D16" s="21">
        <v>8710382.6999999993</v>
      </c>
      <c r="E16" s="21">
        <v>7655355.0999999996</v>
      </c>
      <c r="F16" s="21">
        <v>4278560</v>
      </c>
      <c r="G16" s="21">
        <v>3275545</v>
      </c>
    </row>
    <row r="17" spans="1:7" ht="15.75" x14ac:dyDescent="0.25">
      <c r="A17" s="2" t="s">
        <v>4</v>
      </c>
      <c r="B17" s="2"/>
      <c r="C17" s="22">
        <f>C16/C11*100</f>
        <v>20.340352258675942</v>
      </c>
      <c r="D17" s="22">
        <f t="shared" ref="D17:G17" si="3">D16/D11*100</f>
        <v>18.912299277100107</v>
      </c>
      <c r="E17" s="22">
        <f t="shared" si="3"/>
        <v>20.566313089084872</v>
      </c>
      <c r="F17" s="22">
        <f t="shared" si="3"/>
        <v>13.547774063066218</v>
      </c>
      <c r="G17" s="22">
        <f t="shared" si="3"/>
        <v>9.9117741065725831</v>
      </c>
    </row>
    <row r="18" spans="1:7" ht="15.75" x14ac:dyDescent="0.25">
      <c r="A18" s="2" t="s">
        <v>10</v>
      </c>
      <c r="B18" s="2"/>
      <c r="C18" s="22" t="s">
        <v>11</v>
      </c>
      <c r="D18" s="22" t="s">
        <v>11</v>
      </c>
      <c r="E18" s="22">
        <f>E16/D16*100</f>
        <v>87.887700961749943</v>
      </c>
      <c r="F18" s="22">
        <f t="shared" ref="F18:G18" si="4">F16/E16*100</f>
        <v>55.889765322577922</v>
      </c>
      <c r="G18" s="22">
        <f t="shared" si="4"/>
        <v>76.557182790471558</v>
      </c>
    </row>
    <row r="19" spans="1:7" ht="15.75" x14ac:dyDescent="0.25">
      <c r="A19" s="7" t="s">
        <v>5</v>
      </c>
      <c r="B19" s="5"/>
      <c r="C19" s="21">
        <v>8083135.2999999998</v>
      </c>
      <c r="D19" s="21">
        <v>8127177</v>
      </c>
      <c r="E19" s="21">
        <v>3644661.8</v>
      </c>
      <c r="F19" s="21">
        <v>2861884.7</v>
      </c>
      <c r="G19" s="21">
        <v>4810015.7</v>
      </c>
    </row>
    <row r="20" spans="1:7" ht="15.75" x14ac:dyDescent="0.25">
      <c r="A20" s="2" t="s">
        <v>4</v>
      </c>
      <c r="B20" s="2"/>
      <c r="C20" s="22">
        <f>C19/C11*100</f>
        <v>21.711932772794139</v>
      </c>
      <c r="D20" s="22">
        <f t="shared" ref="D20:G20" si="5">D19/D11*100</f>
        <v>17.646021879379038</v>
      </c>
      <c r="E20" s="22">
        <f t="shared" si="5"/>
        <v>9.7914799122287128</v>
      </c>
      <c r="F20" s="22">
        <f t="shared" si="5"/>
        <v>9.0619664817476071</v>
      </c>
      <c r="G20" s="22">
        <f t="shared" si="5"/>
        <v>14.555070703491356</v>
      </c>
    </row>
    <row r="21" spans="1:7" ht="15.75" x14ac:dyDescent="0.25">
      <c r="A21" s="2" t="s">
        <v>10</v>
      </c>
      <c r="B21" s="2"/>
      <c r="C21" s="22" t="s">
        <v>11</v>
      </c>
      <c r="D21" s="22" t="s">
        <v>11</v>
      </c>
      <c r="E21" s="22">
        <f>E19/D19*100</f>
        <v>44.845360203180022</v>
      </c>
      <c r="F21" s="22">
        <f t="shared" ref="F21:G21" si="6">F19/E19*100</f>
        <v>78.522640975906199</v>
      </c>
      <c r="G21" s="22">
        <f t="shared" si="6"/>
        <v>168.07161029233637</v>
      </c>
    </row>
    <row r="22" spans="1:7" ht="15.75" x14ac:dyDescent="0.25">
      <c r="A22" s="7" t="s">
        <v>6</v>
      </c>
      <c r="B22" s="5"/>
      <c r="C22" s="21">
        <v>18338637.699999999</v>
      </c>
      <c r="D22" s="21">
        <v>23495348</v>
      </c>
      <c r="E22" s="21">
        <v>22269577.600000001</v>
      </c>
      <c r="F22" s="21">
        <v>21753671.5</v>
      </c>
      <c r="G22" s="21">
        <v>22263231.800000001</v>
      </c>
    </row>
    <row r="23" spans="1:7" ht="15.75" x14ac:dyDescent="0.25">
      <c r="A23" s="2" t="s">
        <v>4</v>
      </c>
      <c r="B23" s="13"/>
      <c r="C23" s="22">
        <f>C22/C11*100</f>
        <v>49.259013255293169</v>
      </c>
      <c r="D23" s="22">
        <f t="shared" ref="D23:G23" si="7">D22/D11*100</f>
        <v>51.013952922598392</v>
      </c>
      <c r="E23" s="22">
        <f t="shared" si="7"/>
        <v>59.827806718367817</v>
      </c>
      <c r="F23" s="22">
        <f t="shared" si="7"/>
        <v>68.88154578273128</v>
      </c>
      <c r="G23" s="22">
        <f t="shared" si="7"/>
        <v>67.368369075638796</v>
      </c>
    </row>
    <row r="24" spans="1:7" ht="15.75" x14ac:dyDescent="0.25">
      <c r="A24" s="2" t="s">
        <v>10</v>
      </c>
      <c r="B24" s="13"/>
      <c r="C24" s="22" t="s">
        <v>11</v>
      </c>
      <c r="D24" s="22" t="s">
        <v>11</v>
      </c>
      <c r="E24" s="22">
        <f>E22/D22*100</f>
        <v>94.782922985435249</v>
      </c>
      <c r="F24" s="22">
        <f>F22/E22*100</f>
        <v>97.683359292813876</v>
      </c>
      <c r="G24" s="22">
        <f>G22/F22*100</f>
        <v>102.34241056733804</v>
      </c>
    </row>
    <row r="25" spans="1:7" ht="15.75" x14ac:dyDescent="0.25">
      <c r="A25" s="7" t="s">
        <v>7</v>
      </c>
      <c r="B25" s="5"/>
      <c r="C25" s="21">
        <v>3234716.7</v>
      </c>
      <c r="D25" s="21">
        <v>5723801.5999999996</v>
      </c>
      <c r="E25" s="21">
        <v>3653193.4</v>
      </c>
      <c r="F25" s="21">
        <v>2687160.4</v>
      </c>
      <c r="G25" s="21">
        <v>2698217.7</v>
      </c>
    </row>
    <row r="26" spans="1:7" ht="15.75" x14ac:dyDescent="0.25">
      <c r="A26" s="2" t="s">
        <v>4</v>
      </c>
      <c r="B26" s="13"/>
      <c r="C26" s="22">
        <f>C25/C11*100</f>
        <v>8.6887017132367568</v>
      </c>
      <c r="D26" s="22">
        <f t="shared" ref="D26:G26" si="8">D25/D11*100</f>
        <v>12.427725920922446</v>
      </c>
      <c r="E26" s="22">
        <f t="shared" si="8"/>
        <v>9.8144002803186048</v>
      </c>
      <c r="F26" s="22">
        <f t="shared" si="8"/>
        <v>8.5087136724548991</v>
      </c>
      <c r="G26" s="22">
        <f t="shared" si="8"/>
        <v>8.1647861142972644</v>
      </c>
    </row>
    <row r="27" spans="1:7" ht="15.75" x14ac:dyDescent="0.25">
      <c r="A27" s="2" t="s">
        <v>10</v>
      </c>
      <c r="B27" s="13"/>
      <c r="C27" s="22" t="s">
        <v>11</v>
      </c>
      <c r="D27" s="22" t="s">
        <v>11</v>
      </c>
      <c r="E27" s="22">
        <f>E25/D25*100</f>
        <v>63.824598672322949</v>
      </c>
      <c r="F27" s="22" t="s">
        <v>11</v>
      </c>
      <c r="G27" s="22" t="s">
        <v>11</v>
      </c>
    </row>
    <row r="28" spans="1:7" ht="15.75" x14ac:dyDescent="0.25">
      <c r="A28" s="6" t="s">
        <v>8</v>
      </c>
      <c r="B28" s="2"/>
      <c r="C28" s="23"/>
      <c r="D28" s="23"/>
      <c r="E28" s="23"/>
      <c r="F28" s="23"/>
      <c r="G28" s="26"/>
    </row>
    <row r="29" spans="1:7" ht="31.5" x14ac:dyDescent="0.25">
      <c r="A29" s="11" t="s">
        <v>17</v>
      </c>
      <c r="B29" s="15"/>
      <c r="C29" s="21">
        <f t="shared" ref="C29:D29" si="9">SUM(C11-C22)</f>
        <v>18890361.599999998</v>
      </c>
      <c r="D29" s="21">
        <f t="shared" si="9"/>
        <v>22561361.300000004</v>
      </c>
      <c r="E29" s="21">
        <f>SUM(E11-E22)</f>
        <v>14953210.299999997</v>
      </c>
      <c r="F29" s="21">
        <f t="shared" ref="F29:G29" si="10">SUM(F11-F22)</f>
        <v>9827605.0999999978</v>
      </c>
      <c r="G29" s="21">
        <f t="shared" si="10"/>
        <v>10783778.399999999</v>
      </c>
    </row>
    <row r="30" spans="1:7" ht="15.75" x14ac:dyDescent="0.25">
      <c r="A30" s="2" t="s">
        <v>18</v>
      </c>
      <c r="B30" s="13"/>
      <c r="C30" s="22">
        <f>C29/C11*100</f>
        <v>50.740986744706831</v>
      </c>
      <c r="D30" s="22">
        <f t="shared" ref="D30:G30" si="11">D29/D11*100</f>
        <v>48.986047077401601</v>
      </c>
      <c r="E30" s="22">
        <f t="shared" si="11"/>
        <v>40.172193281632183</v>
      </c>
      <c r="F30" s="22">
        <f t="shared" si="11"/>
        <v>31.118454217268717</v>
      </c>
      <c r="G30" s="22">
        <f t="shared" si="11"/>
        <v>32.631630924361197</v>
      </c>
    </row>
    <row r="32" spans="1:7" x14ac:dyDescent="0.25">
      <c r="D32" s="14"/>
      <c r="E32" s="14"/>
      <c r="F32" s="20"/>
      <c r="G32" s="20"/>
    </row>
    <row r="33" spans="1:7" x14ac:dyDescent="0.25">
      <c r="D33" s="17"/>
      <c r="E33" s="17"/>
      <c r="F33" s="17"/>
      <c r="G33" s="17"/>
    </row>
    <row r="34" spans="1:7" x14ac:dyDescent="0.25">
      <c r="D34" s="14"/>
      <c r="E34" s="20"/>
    </row>
    <row r="35" spans="1:7" x14ac:dyDescent="0.25">
      <c r="A35" s="14"/>
      <c r="D35" s="17"/>
      <c r="E35" s="17"/>
    </row>
    <row r="36" spans="1:7" x14ac:dyDescent="0.25">
      <c r="A36" s="14"/>
      <c r="D36" s="16"/>
    </row>
    <row r="37" spans="1:7" x14ac:dyDescent="0.25">
      <c r="A37" s="17"/>
      <c r="E37" s="14"/>
    </row>
    <row r="39" spans="1:7" x14ac:dyDescent="0.25">
      <c r="D39" s="17"/>
    </row>
    <row r="40" spans="1:7" x14ac:dyDescent="0.25">
      <c r="D40" s="14"/>
    </row>
  </sheetData>
  <mergeCells count="7">
    <mergeCell ref="D2:G2"/>
    <mergeCell ref="D3:G3"/>
    <mergeCell ref="D4:G4"/>
    <mergeCell ref="A6:G6"/>
    <mergeCell ref="A8:A9"/>
    <mergeCell ref="C8:D8"/>
    <mergeCell ref="E9:G9"/>
  </mergeCells>
  <printOptions horizontalCentered="1"/>
  <pageMargins left="0.23622047244094491" right="0.23622047244094491" top="0.74803149606299213" bottom="0.15748031496062992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Никитина</dc:creator>
  <cp:lastModifiedBy>Марита Ю. Задорожная</cp:lastModifiedBy>
  <cp:lastPrinted>2024-11-08T00:32:43Z</cp:lastPrinted>
  <dcterms:created xsi:type="dcterms:W3CDTF">2013-10-31T05:49:42Z</dcterms:created>
  <dcterms:modified xsi:type="dcterms:W3CDTF">2024-11-11T01:03:16Z</dcterms:modified>
</cp:coreProperties>
</file>